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593" windowHeight="8192" windowWidth="16384" xWindow="0" yWindow="0"/>
  </bookViews>
  <sheets>
    <sheet name="SUPERAVIT" sheetId="1" state="visible" r:id="rId2"/>
  </sheets>
  <definedNames>
    <definedName function="false" hidden="false" localSheetId="0" name="_xlnm.Print_Area" vbProcedure="false">SUPERAVIT!$A$1:$H$69</definedName>
    <definedName function="false" hidden="false" localSheetId="0" name="_xlnm.Print_Area" vbProcedure="false">SUPERAVIT!$A$1:$H$69</definedName>
    <definedName function="false" hidden="false" localSheetId="0" name="_xlnm.Print_Area_0" vbProcedure="false">SUPERAVIT!$A$1:$H$69</definedName>
    <definedName function="false" hidden="false" localSheetId="0" name="_xlnm.Print_Area_0_0" vbProcedure="false">SUPERAVIT!$A$1:$H$69</definedName>
    <definedName function="false" hidden="false" localSheetId="0" name="_xlnm.Print_Area_0_0_0" vbProcedure="false">SUPERAVIT!$A$1:$H$69</definedName>
    <definedName function="false" hidden="false" localSheetId="0" name="_xlnm.Print_Area_0_0_0_0" vbProcedure="false">SUPERAVIT!$A$1:$H$69</definedName>
    <definedName function="false" hidden="false" localSheetId="0" name="_xlnm.Print_Area_0_0_0_0_0" vbProcedure="false">SUPERAVIT!$A$1:$H$69</definedName>
    <definedName function="false" hidden="false" localSheetId="0" name="_xlnm.Print_Area_0_0_0_0_0_0" vbProcedure="false">SUPERAVIT!$A$1:$H$69</definedName>
    <definedName function="false" hidden="false" localSheetId="0" name="_xlnm.Print_Area_0_0_0_0_0_0_0" vbProcedure="false">SUPERAVIT!$A$1:$H$69</definedName>
    <definedName function="false" hidden="false" localSheetId="0" name="_xlnm.Print_Area_0_0_0_0_0_0_0_0" vbProcedure="false">SUPERAVIT!$A$1:$H$69</definedName>
    <definedName function="false" hidden="false" localSheetId="0" name="_xlnm.Print_Area_0_0_0_0_0_0_0_0_0" vbProcedure="false">SUPERAVIT!$A$1:$H$69</definedName>
    <definedName function="false" hidden="false" localSheetId="0" name="_xlnm.Print_Area_0_0_0_0_0_0_0_0_0_0" vbProcedure="false">SUPERAVIT!$A$1:$H$69</definedName>
    <definedName function="false" hidden="false" localSheetId="0" name="_xlnm.Print_Area_0_0_0_0_0_0_0_0_0_0_0" vbProcedure="false">SUPERAVIT!$A$1:$H$69</definedName>
    <definedName function="false" hidden="false" localSheetId="0" name="_xlnm.Print_Area_0_0_0_0_0_0_0_0_0_0_0_0" vbProcedure="false">SUPERAVIT!$A$1:$H$69</definedName>
    <definedName function="false" hidden="false" localSheetId="0" name="_xlnm.Print_Area_0_0_0_0_0_0_0_0_0_0_0_0_0" vbProcedure="false">SUPERAVIT!$A$1:$H$69</definedName>
    <definedName function="false" hidden="false" localSheetId="0" name="_xlnm.Print_Area_0_0_0_0_0_0_0_0_0_0_0_0_0_0" vbProcedure="false">SUPERAVIT!$A$1:$H$69</definedName>
    <definedName function="false" hidden="false" localSheetId="0" name="_xlnm.Print_Area_0_0_0_0_0_0_0_0_0_0_0_0_0_0_0" vbProcedure="false">SUPERAVIT!$A$1:$H$69</definedName>
    <definedName function="false" hidden="false" localSheetId="0" name="_xlnm.Print_Area_0_0_0_0_0_0_0_0_0_0_0_0_0_0_0_0" vbProcedure="false">SUPERAVIT!$A$1:$H$69</definedName>
    <definedName function="false" hidden="false" localSheetId="0" name="_xlnm.Print_Area_0_0_0_0_0_0_0_0_0_0_0_0_0_0_0_0_0" vbProcedure="false">SUPERAVIT!$A$1:$H$69</definedName>
    <definedName function="false" hidden="false" localSheetId="0" name="_xlnm.Print_Area_0_0_0_0_0_0_0_0_0_0_0_0_0_0_0_0_0_0" vbProcedure="false">SUPERAVIT!$A$1:$H$69</definedName>
    <definedName function="false" hidden="false" localSheetId="0" name="_xlnm.Print_Area_0_0_0_0_0_0_0_0_0_0_0_0_0_0_0_0_0_0_0" vbProcedure="false">SUPERAVIT!$A$1:$H$69</definedName>
    <definedName function="false" hidden="false" localSheetId="0" name="_xlnm.Print_Area_0_0_0_0_0_0_0_0_0_0_0_0_0_0_0_0_0_0_0_0" vbProcedure="false">SUPERAVIT!$A$1:$H$69</definedName>
    <definedName function="false" hidden="false" localSheetId="0" name="_xlnm.Print_Area_0_0_0_0_0_0_0_0_0_0_0_0_0_0_0_0_0_0_0_0_0" vbProcedure="false">SUPERAVIT!$A$1:$H$69</definedName>
    <definedName function="false" hidden="false" localSheetId="0" name="_xlnm.Print_Area_0_0_0_0_0_0_0_0_0_0_0_0_0_0_0_0_0_0_0_0_0_0" vbProcedure="false">SUPERAVIT!$A$1:$H$69</definedName>
    <definedName function="false" hidden="false" localSheetId="0" name="_xlnm.Print_Area_0_0_0_0_0_0_0_0_0_0_0_0_0_0_0_0_0_0_0_0_0_0_0" vbProcedure="false">SUPERAVIT!$A$1:$H$69</definedName>
    <definedName function="false" hidden="false" localSheetId="0" name="_xlnm.Print_Area_0_0_0_0_0_0_0_0_0_0_0_0_0_0_0_0_0_0_0_0_0_0_0_0" vbProcedure="false">SUPERAVIT!$A$1:$H$69</definedName>
    <definedName function="false" hidden="false" localSheetId="0" name="_xlnm.Print_Area_0_0_0_0_0_0_0_0_0_0_0_0_0_0_0_0_0_0_0_0_0_0_0_0_0" vbProcedure="false">SUPERAVIT!$A$1:$H$69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<sst xmlns="http://schemas.openxmlformats.org/spreadsheetml/2006/main" count="100" uniqueCount="59">
  <si>
    <t>TRIBUNAL DE CONTAS DO ESTADO DO RIO DE JANEIRO</t>
  </si>
  <si>
    <t>PRESTAÇÃO DE CONTAS ANUAL DE GOVERNO DOS MUNICÍPIOS</t>
  </si>
  <si>
    <r>
      <t xml:space="preserve">QUADRO  A.4   -   MODELO 6 - ABERTURA DE CRÉDITO POR FONTE DE RECURSO - </t>
    </r>
    <r>
      <rPr>
        <b val="true"/>
        <i val="true"/>
        <sz val="16"/>
        <rFont val="Calibri"/>
        <family val="2"/>
        <charset val="1"/>
      </rPr>
      <t xml:space="preserve">SUPERAVIT</t>
    </r>
  </si>
  <si>
    <t>Município:</t>
  </si>
  <si>
    <t>Exercício:</t>
  </si>
  <si>
    <t>DECRETO Nº</t>
  </si>
  <si>
    <t>VALOR</t>
  </si>
  <si>
    <t>FONTE UTILIZADA 
(Ex: Fundeb, SUS, Royalties, etc)</t>
  </si>
  <si>
    <r>
      <t xml:space="preserve">SUPERAVIT</t>
    </r>
    <r>
      <rPr>
        <b val="true"/>
        <sz val="11"/>
        <rFont val="Calibri"/>
        <family val="2"/>
        <charset val="1"/>
      </rPr>
      <t xml:space="preserve"> FINANCEIRO APURADO NA FONTE  (EXERCÍCIO ANTERIOR)</t>
    </r>
  </si>
  <si>
    <t>UNIDADE GESTORA</t>
  </si>
  <si>
    <t>TIPO DE CRÉDITO*</t>
  </si>
  <si>
    <t>ATIVO FINANCEIRO (A)</t>
  </si>
  <si>
    <t>PASSIVO FINANCEIRO (B)</t>
  </si>
  <si>
    <t>RESULTADO 
(C) = (A) - (B)</t>
  </si>
  <si>
    <t>2.402/2018</t>
  </si>
  <si>
    <t>ORDINÁRIA</t>
  </si>
  <si>
    <t>PMQ</t>
  </si>
  <si>
    <t>S</t>
  </si>
  <si>
    <t>2.419/2018</t>
  </si>
  <si>
    <t>FMDCA</t>
  </si>
  <si>
    <t>2.474/2018</t>
  </si>
  <si>
    <t>2.496/2018</t>
  </si>
  <si>
    <t>2.505/2018</t>
  </si>
  <si>
    <t>FMS</t>
  </si>
  <si>
    <t>2.537/2018</t>
  </si>
  <si>
    <t>2587/2018</t>
  </si>
  <si>
    <t>2.435/2018</t>
  </si>
  <si>
    <t>FUNDEB</t>
  </si>
  <si>
    <t>2.414/2018</t>
  </si>
  <si>
    <t>FNDE</t>
  </si>
  <si>
    <t>2.420/2018</t>
  </si>
  <si>
    <t>2.424/2018</t>
  </si>
  <si>
    <t>2.426/2018</t>
  </si>
  <si>
    <t>FNAS</t>
  </si>
  <si>
    <t>FMAS</t>
  </si>
  <si>
    <t>FEAS</t>
  </si>
  <si>
    <t>SUS</t>
  </si>
  <si>
    <t>2.467/2018</t>
  </si>
  <si>
    <t>2.454/2018</t>
  </si>
  <si>
    <t>E</t>
  </si>
  <si>
    <t>2.484/2018</t>
  </si>
  <si>
    <t>2.533/2018</t>
  </si>
  <si>
    <t>TOTAL</t>
  </si>
  <si>
    <t>* S - Suplementar</t>
  </si>
  <si>
    <t>E – Especial</t>
  </si>
  <si>
    <r>
      <t xml:space="preserve">Para os créditos adicionais abertos com base em fonte de recurso de </t>
    </r>
    <r>
      <rPr>
        <b val="true"/>
        <i val="true"/>
        <sz val="11"/>
        <rFont val="Calibri"/>
        <family val="2"/>
        <charset val="1"/>
      </rPr>
      <t xml:space="preserve">superavit </t>
    </r>
    <r>
      <rPr>
        <b val="true"/>
        <sz val="11"/>
        <rFont val="Calibri"/>
        <family val="2"/>
        <charset val="1"/>
      </rPr>
      <t xml:space="preserve">do exercício anterior, deverão os respectivos decretos estar acompanhados da documentação comprobatória do referido </t>
    </r>
    <r>
      <rPr>
        <b val="true"/>
        <i val="true"/>
        <sz val="11"/>
        <rFont val="Calibri"/>
        <family val="2"/>
        <charset val="1"/>
      </rPr>
      <t xml:space="preserve">superavit</t>
    </r>
    <r>
      <rPr>
        <b val="true"/>
        <sz val="11"/>
        <rFont val="Calibri"/>
        <family val="2"/>
        <charset val="1"/>
      </rPr>
      <t xml:space="preserve">, ou seja, o balancete contábil registrando o total do ATIVO e do PASSIVO de cada fonte utilizada, nos moldes do QUADRO B - MODELO 9.</t>
    </r>
  </si>
  <si>
    <t>Responsável pela Elaboração</t>
  </si>
  <si>
    <t>Cargo:</t>
  </si>
  <si>
    <t>Nome: Valdira Santos Rodrigues</t>
  </si>
  <si>
    <t>Data:  26/02/2019</t>
  </si>
  <si>
    <t>Matrícula: 6437</t>
  </si>
  <si>
    <t>Assinatura:</t>
  </si>
  <si>
    <t>Responsável pelo Setor Contábil</t>
  </si>
  <si>
    <t>CRC-RJ nº 96839/O -0</t>
  </si>
  <si>
    <t>Nome: MARTHA Helena L. G. Trindade </t>
  </si>
  <si>
    <t>Matrícula:  2979</t>
  </si>
  <si>
    <t>Prefeito</t>
  </si>
  <si>
    <t>Nome: Maria de Fátima Pacheco</t>
  </si>
  <si>
    <t>Data: 26/02/2019</t>
  </si>
</sst>
</file>

<file path=xl/styles.xml><?xml version="1.0" encoding="utf-8"?>
<styleSheet xmlns="http://schemas.openxmlformats.org/spreadsheetml/2006/main">
  <numFmts count="5">
    <numFmt formatCode="GENERAL" numFmtId="164"/>
    <numFmt formatCode="@" numFmtId="165"/>
    <numFmt formatCode="#,##0.00" numFmtId="166"/>
    <numFmt formatCode="#,###.00" numFmtId="167"/>
    <numFmt formatCode="* #,##0.00\ ;\-* #,##0.00\ ;* \-#\ ;@\ " numFmtId="168"/>
  </numFmts>
  <fonts count="1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Calibri"/>
      <family val="2"/>
      <charset val="1"/>
    </font>
    <font>
      <b val="true"/>
      <sz val="16"/>
      <name val="Calibri"/>
      <family val="2"/>
      <charset val="1"/>
    </font>
    <font>
      <b val="true"/>
      <i val="true"/>
      <sz val="16"/>
      <name val="Calibri"/>
      <family val="2"/>
      <charset val="1"/>
    </font>
    <font>
      <b val="true"/>
      <sz val="11"/>
      <name val="Calibri"/>
      <family val="2"/>
      <charset val="1"/>
    </font>
    <font>
      <b val="true"/>
      <i val="true"/>
      <sz val="11"/>
      <name val="Calibri"/>
      <family val="2"/>
      <charset val="1"/>
    </font>
    <font>
      <b val="true"/>
      <sz val="7"/>
      <name val="Verdana"/>
      <family val="2"/>
      <charset val="1"/>
    </font>
    <font>
      <sz val="10"/>
      <name val="Times New Roman"/>
      <family val="1"/>
      <charset val="1"/>
    </font>
    <font>
      <b val="true"/>
      <sz val="10"/>
      <name val="Arial"/>
      <family val="2"/>
      <charset val="1"/>
    </font>
    <font>
      <b val="true"/>
      <sz val="10"/>
      <name val="Times New Roman"/>
      <family val="1"/>
      <charset val="1"/>
    </font>
    <font>
      <sz val="7"/>
      <name val="Arial"/>
      <family val="2"/>
      <charset val="1"/>
    </font>
    <font>
      <sz val="9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5">
    <border diagonalDown="false" diagonalUp="false">
      <left/>
      <right/>
      <top/>
      <bottom/>
      <diagonal/>
    </border>
    <border diagonalDown="false" diagonalUp="false">
      <left style="medium"/>
      <right/>
      <top style="medium"/>
      <bottom style="medium"/>
      <diagonal/>
    </border>
    <border diagonalDown="false" diagonalUp="false">
      <left/>
      <right style="medium"/>
      <top style="medium"/>
      <bottom style="medium"/>
      <diagonal/>
    </border>
    <border diagonalDown="false" diagonalUp="false">
      <left style="medium"/>
      <right style="thin"/>
      <top style="medium"/>
      <bottom style="medium"/>
      <diagonal/>
    </border>
    <border diagonalDown="false" diagonalUp="false">
      <left style="thin"/>
      <right/>
      <top style="medium"/>
      <bottom style="medium"/>
      <diagonal/>
    </border>
    <border diagonalDown="false" diagonalUp="false">
      <left/>
      <right/>
      <top style="medium"/>
      <bottom style="medium"/>
      <diagonal/>
    </border>
    <border diagonalDown="false" diagonalUp="false">
      <left style="medium"/>
      <right style="medium"/>
      <top style="medium"/>
      <bottom style="medium"/>
      <diagonal/>
    </border>
    <border diagonalDown="false" diagonalUp="false">
      <left/>
      <right style="thin"/>
      <top style="medium"/>
      <bottom style="medium"/>
      <diagonal/>
    </border>
    <border diagonalDown="false" diagonalUp="false">
      <left style="thin"/>
      <right style="thin"/>
      <top style="medium"/>
      <bottom style="medium"/>
      <diagonal/>
    </border>
    <border diagonalDown="false" diagonalUp="false">
      <left style="medium"/>
      <right style="thin"/>
      <top/>
      <bottom style="thin"/>
      <diagonal/>
    </border>
    <border diagonalDown="false" diagonalUp="false">
      <left style="thin"/>
      <right style="thin"/>
      <top/>
      <bottom style="thin"/>
      <diagonal/>
    </border>
    <border diagonalDown="false" diagonalUp="false">
      <left style="thin"/>
      <right style="medium"/>
      <top/>
      <bottom style="thin"/>
      <diagonal/>
    </border>
    <border diagonalDown="false" diagonalUp="false">
      <left style="medium"/>
      <right style="thin"/>
      <top style="thin"/>
      <bottom style="thin"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 style="medium"/>
      <top style="thin"/>
      <bottom style="thin"/>
      <diagonal/>
    </border>
    <border diagonalDown="false" diagonalUp="false">
      <left/>
      <right style="thin"/>
      <top/>
      <bottom/>
      <diagonal/>
    </border>
    <border diagonalDown="false" diagonalUp="false">
      <left style="medium"/>
      <right style="thin"/>
      <top style="thin"/>
      <bottom style="medium"/>
      <diagonal/>
    </border>
    <border diagonalDown="false" diagonalUp="false">
      <left style="thin"/>
      <right style="thin"/>
      <top style="thin"/>
      <bottom style="medium"/>
      <diagonal/>
    </border>
    <border diagonalDown="false" diagonalUp="false">
      <left style="thin"/>
      <right style="medium"/>
      <top style="thin"/>
      <bottom style="medium"/>
      <diagonal/>
    </border>
    <border diagonalDown="false" diagonalUp="false">
      <left style="medium"/>
      <right/>
      <top/>
      <bottom/>
      <diagonal/>
    </border>
    <border diagonalDown="false" diagonalUp="false">
      <left/>
      <right style="medium"/>
      <top/>
      <bottom/>
      <diagonal/>
    </border>
    <border diagonalDown="false" diagonalUp="false">
      <left style="medium"/>
      <right style="thin"/>
      <top style="medium"/>
      <bottom style="thin"/>
      <diagonal/>
    </border>
    <border diagonalDown="false" diagonalUp="false">
      <left style="thin"/>
      <right style="medium"/>
      <top style="medium"/>
      <bottom style="thin"/>
      <diagonal/>
    </border>
    <border diagonalDown="false" diagonalUp="false">
      <left style="medium"/>
      <right style="medium"/>
      <top style="medium"/>
      <bottom style="thin"/>
      <diagonal/>
    </border>
    <border diagonalDown="false" diagonalUp="false">
      <left style="medium"/>
      <right style="medium"/>
      <top style="thin"/>
      <bottom style="medium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5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4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5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5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0" fontId="7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2" fillId="0" fontId="7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3" fillId="0" fontId="7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4" fillId="0" fontId="7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0" fillId="0" fontId="7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5" fillId="0" fontId="8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6" fillId="0" fontId="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2" fillId="0" fontId="7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7" fillId="0" fontId="7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8" fillId="0" fontId="7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9" fillId="0" fontId="9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0" fillId="0" fontId="9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6" fillId="0" fontId="7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1" fillId="0" fontId="9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2" fillId="0" fontId="9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3" fillId="0" fontId="9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4" fillId="0" fontId="9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2" fillId="0" fontId="10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false" borderId="13" fillId="0" fontId="10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false" borderId="14" fillId="0" fontId="10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false" borderId="12" fillId="0" fontId="10" numFmtId="165" xfId="0">
      <alignment horizontal="center" indent="0" shrinkToFit="false" textRotation="0" vertical="top" wrapText="true"/>
      <protection hidden="false" locked="true"/>
    </xf>
    <xf applyAlignment="true" applyBorder="true" applyFont="true" applyProtection="false" borderId="13" fillId="0" fontId="10" numFmtId="166" xfId="0">
      <alignment horizontal="center" indent="0" shrinkToFit="false" textRotation="0" vertical="top" wrapText="true"/>
      <protection hidden="false" locked="true"/>
    </xf>
    <xf applyAlignment="true" applyBorder="true" applyFont="true" applyProtection="false" borderId="13" fillId="0" fontId="10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3" fillId="0" fontId="10" numFmtId="166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3" fillId="0" fontId="10" numFmtId="167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3" fillId="0" fontId="10" numFmtId="167" xfId="0">
      <alignment horizontal="center" indent="0" shrinkToFit="false" textRotation="0" vertical="top" wrapText="true"/>
      <protection hidden="false" locked="true"/>
    </xf>
    <xf applyAlignment="true" applyBorder="false" applyFont="false" applyProtection="false" borderId="0" fillId="0" fontId="0" numFmtId="164" xfId="0">
      <alignment horizontal="justify" indent="0" shrinkToFit="false" textRotation="0" vertical="bottom" wrapText="false"/>
      <protection hidden="false" locked="true"/>
    </xf>
    <xf applyAlignment="true" applyBorder="true" applyFont="true" applyProtection="false" borderId="12" fillId="0" fontId="10" numFmtId="165" xfId="0">
      <alignment horizontal="center" indent="0" shrinkToFit="false" textRotation="0" vertical="center" wrapText="true"/>
      <protection hidden="false" locked="true"/>
    </xf>
    <xf applyAlignment="true" applyBorder="true" applyFont="false" applyProtection="false" borderId="15" fillId="0" fontId="0" numFmtId="166" xfId="0">
      <alignment horizontal="general" indent="0" shrinkToFit="false" textRotation="0" vertical="center" wrapText="false"/>
      <protection hidden="false" locked="true"/>
    </xf>
    <xf applyAlignment="true" applyBorder="true" applyFont="false" applyProtection="false" borderId="0" fillId="0" fontId="0" numFmtId="166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16" fillId="0" fontId="7" numFmtId="164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7" fillId="0" fontId="11" numFmtId="166" xfId="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3" fillId="0" fontId="12" numFmtId="166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7" fillId="0" fontId="11" numFmtId="166" xfId="0">
      <alignment horizontal="general" indent="0" shrinkToFit="false" textRotation="0" vertical="center" wrapText="false"/>
      <protection hidden="false" locked="true"/>
    </xf>
    <xf applyAlignment="false" applyBorder="true" applyFont="false" applyProtection="false" borderId="17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18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9" fillId="0" fontId="13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13" numFmtId="164" xfId="0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2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5" fillId="0" fontId="7" numFmtId="164" xfId="0">
      <alignment horizontal="left" indent="0" shrinkToFit="false" textRotation="0" vertical="center" wrapText="true"/>
      <protection hidden="false" locked="true"/>
    </xf>
    <xf applyAlignment="true" applyBorder="true" applyFont="true" applyProtection="false" borderId="19" fillId="0" fontId="14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0" fillId="0" fontId="14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false" borderId="0" fillId="0" fontId="14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20" fillId="0" fontId="14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21" fillId="0" fontId="15" numFmtId="168" xfId="15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22" fillId="0" fontId="15" numFmtId="168" xfId="15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12" fillId="0" fontId="15" numFmtId="168" xfId="15">
      <alignment horizontal="left" indent="0" shrinkToFit="false" textRotation="0" vertical="top" wrapText="true"/>
      <protection hidden="false" locked="true"/>
    </xf>
    <xf applyAlignment="true" applyBorder="true" applyFont="true" applyProtection="true" borderId="14" fillId="0" fontId="15" numFmtId="168" xfId="15">
      <alignment horizontal="left" indent="0" shrinkToFit="false" textRotation="0" vertical="top" wrapText="true"/>
      <protection hidden="false" locked="true"/>
    </xf>
    <xf applyAlignment="true" applyBorder="true" applyFont="true" applyProtection="true" borderId="16" fillId="0" fontId="15" numFmtId="168" xfId="15">
      <alignment horizontal="left" indent="0" shrinkToFit="false" textRotation="0" vertical="top" wrapText="true"/>
      <protection hidden="false" locked="true"/>
    </xf>
    <xf applyAlignment="true" applyBorder="true" applyFont="true" applyProtection="true" borderId="18" fillId="0" fontId="15" numFmtId="168" xfId="15">
      <alignment horizontal="left" indent="0" shrinkToFit="false" textRotation="0" vertical="top" wrapText="true"/>
      <protection hidden="false" locked="true"/>
    </xf>
    <xf applyAlignment="true" applyBorder="true" applyFont="true" applyProtection="true" borderId="21" fillId="0" fontId="15" numFmtId="168" xfId="15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22" fillId="0" fontId="15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12" fillId="0" fontId="15" numFmtId="168" xfId="15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14" fillId="0" fontId="15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16" fillId="0" fontId="15" numFmtId="168" xfId="15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18" fillId="0" fontId="15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23" fillId="0" fontId="16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12" fillId="0" fontId="16" numFmtId="164" xfId="0">
      <alignment horizontal="left" indent="0" shrinkToFit="false" textRotation="0" vertical="center" wrapText="false"/>
      <protection hidden="false" locked="true"/>
    </xf>
    <xf applyAlignment="true" applyBorder="true" applyFont="true" applyProtection="false" borderId="24" fillId="0" fontId="16" numFmtId="164" xfId="0">
      <alignment horizontal="left" indent="0" shrinkToFit="false" textRotation="0" vertical="center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1:69"/>
  <sheetViews>
    <sheetView colorId="64" defaultGridColor="true" rightToLeft="false" showFormulas="false" showGridLines="true" showOutlineSymbols="true" showRowColHeaders="true" showZeros="true" tabSelected="true" topLeftCell="A45" view="normal" windowProtection="false" workbookViewId="0" zoomScale="100" zoomScaleNormal="100" zoomScalePageLayoutView="100">
      <selection activeCell="D62" activeCellId="0" pane="topLeft" sqref="D62"/>
    </sheetView>
  </sheetViews>
  <sheetFormatPr defaultRowHeight="12.85"/>
  <cols>
    <col collapsed="false" hidden="false" max="3" min="1" style="0" width="28.7091836734694"/>
    <col collapsed="false" hidden="false" max="4" min="4" style="0" width="14.7040816326531"/>
    <col collapsed="false" hidden="false" max="5" min="5" style="0" width="14.4285714285714"/>
    <col collapsed="false" hidden="false" max="6" min="6" style="0" width="16"/>
    <col collapsed="false" hidden="false" max="7" min="7" style="0" width="28.7091836734694"/>
    <col collapsed="false" hidden="false" max="8" min="8" style="0" width="16"/>
    <col collapsed="false" hidden="false" max="1025" min="9" style="0" width="8.72959183673469"/>
  </cols>
  <sheetData>
    <row collapsed="false" customFormat="false" customHeight="false" hidden="false" ht="22.45" outlineLevel="0" r="1">
      <c r="A1" s="1" t="s">
        <v>0</v>
      </c>
      <c r="B1" s="1"/>
      <c r="C1" s="1"/>
      <c r="D1" s="1"/>
      <c r="E1" s="1"/>
      <c r="F1" s="1"/>
      <c r="G1" s="1"/>
    </row>
    <row collapsed="false" customFormat="false" customHeight="false" hidden="false" ht="20.05" outlineLevel="0" r="2">
      <c r="A2" s="2" t="s">
        <v>1</v>
      </c>
      <c r="B2" s="2"/>
      <c r="C2" s="2"/>
      <c r="D2" s="2"/>
      <c r="E2" s="2"/>
      <c r="F2" s="2"/>
      <c r="G2" s="2"/>
    </row>
    <row collapsed="false" customFormat="false" customHeight="true" hidden="false" ht="13.5" outlineLevel="0" r="3"/>
    <row collapsed="false" customFormat="false" customHeight="true" hidden="false" ht="16.5" outlineLevel="0" r="4">
      <c r="A4" s="3" t="s">
        <v>2</v>
      </c>
      <c r="B4" s="3"/>
      <c r="C4" s="3"/>
      <c r="D4" s="3"/>
      <c r="E4" s="3"/>
      <c r="F4" s="3"/>
      <c r="G4" s="3"/>
    </row>
    <row collapsed="false" customFormat="false" customHeight="true" hidden="false" ht="24" outlineLevel="0" r="5">
      <c r="A5" s="4" t="s">
        <v>3</v>
      </c>
      <c r="B5" s="4"/>
      <c r="C5" s="4"/>
      <c r="D5" s="4"/>
      <c r="E5" s="4"/>
      <c r="F5" s="4"/>
      <c r="G5" s="5" t="s">
        <v>4</v>
      </c>
      <c r="H5" s="5"/>
    </row>
    <row collapsed="false" customFormat="false" customHeight="true" hidden="false" ht="29.25" outlineLevel="0" r="6">
      <c r="A6" s="6" t="s">
        <v>5</v>
      </c>
      <c r="B6" s="7" t="s">
        <v>6</v>
      </c>
      <c r="C6" s="8" t="s">
        <v>7</v>
      </c>
      <c r="D6" s="9" t="s">
        <v>8</v>
      </c>
      <c r="E6" s="9"/>
      <c r="F6" s="9"/>
      <c r="G6" s="10" t="s">
        <v>9</v>
      </c>
      <c r="H6" s="11" t="s">
        <v>10</v>
      </c>
    </row>
    <row collapsed="false" customFormat="false" customHeight="true" hidden="false" ht="22.5" outlineLevel="0" r="7">
      <c r="A7" s="6"/>
      <c r="B7" s="7"/>
      <c r="C7" s="8"/>
      <c r="D7" s="12" t="s">
        <v>11</v>
      </c>
      <c r="E7" s="13" t="s">
        <v>12</v>
      </c>
      <c r="F7" s="7" t="s">
        <v>13</v>
      </c>
      <c r="G7" s="10"/>
      <c r="H7" s="11"/>
    </row>
    <row collapsed="false" customFormat="false" customHeight="true" hidden="false" ht="15" outlineLevel="0" r="8">
      <c r="A8" s="6"/>
      <c r="B8" s="7"/>
      <c r="C8" s="8"/>
      <c r="D8" s="12"/>
      <c r="E8" s="13"/>
      <c r="F8" s="7"/>
      <c r="G8" s="10"/>
      <c r="H8" s="11"/>
    </row>
    <row collapsed="false" customFormat="false" customHeight="true" hidden="false" ht="13.5" outlineLevel="0" r="9">
      <c r="A9" s="6"/>
      <c r="B9" s="7"/>
      <c r="C9" s="8"/>
      <c r="D9" s="12"/>
      <c r="E9" s="13"/>
      <c r="F9" s="7"/>
      <c r="G9" s="10"/>
      <c r="H9" s="11"/>
    </row>
    <row collapsed="false" customFormat="false" customHeight="true" hidden="true" ht="13.5" outlineLevel="0" r="10">
      <c r="A10" s="14"/>
      <c r="B10" s="15"/>
      <c r="C10" s="16"/>
      <c r="D10" s="15"/>
      <c r="E10" s="15"/>
      <c r="F10" s="15"/>
      <c r="G10" s="15"/>
      <c r="H10" s="17"/>
    </row>
    <row collapsed="false" customFormat="false" customHeight="true" hidden="true" ht="13.5" outlineLevel="0" r="11">
      <c r="A11" s="18"/>
      <c r="B11" s="19"/>
      <c r="C11" s="15"/>
      <c r="D11" s="19"/>
      <c r="E11" s="19"/>
      <c r="F11" s="19"/>
      <c r="G11" s="19"/>
      <c r="H11" s="20"/>
    </row>
    <row collapsed="false" customFormat="false" customHeight="true" hidden="true" ht="13.5" outlineLevel="0" r="12">
      <c r="A12" s="18"/>
      <c r="B12" s="19"/>
      <c r="C12" s="19"/>
      <c r="D12" s="19"/>
      <c r="E12" s="19"/>
      <c r="F12" s="19"/>
      <c r="G12" s="19"/>
      <c r="H12" s="20"/>
    </row>
    <row collapsed="false" customFormat="false" customHeight="true" hidden="true" ht="13.5" outlineLevel="0" r="13">
      <c r="A13" s="18"/>
      <c r="B13" s="19"/>
      <c r="C13" s="19"/>
      <c r="D13" s="19"/>
      <c r="E13" s="19"/>
      <c r="F13" s="19"/>
      <c r="G13" s="19"/>
      <c r="H13" s="20"/>
    </row>
    <row collapsed="false" customFormat="false" customHeight="true" hidden="true" ht="13.5" outlineLevel="0" r="14">
      <c r="A14" s="18"/>
      <c r="B14" s="19"/>
      <c r="C14" s="19"/>
      <c r="D14" s="19"/>
      <c r="E14" s="19"/>
      <c r="F14" s="19"/>
      <c r="G14" s="19"/>
      <c r="H14" s="20"/>
    </row>
    <row collapsed="false" customFormat="false" customHeight="true" hidden="true" ht="13.5" outlineLevel="0" r="15">
      <c r="A15" s="18"/>
      <c r="B15" s="19"/>
      <c r="C15" s="19"/>
      <c r="D15" s="19"/>
      <c r="E15" s="19"/>
      <c r="F15" s="19"/>
      <c r="G15" s="19"/>
      <c r="H15" s="20"/>
    </row>
    <row collapsed="false" customFormat="false" customHeight="true" hidden="true" ht="13.5" outlineLevel="0" r="16">
      <c r="A16" s="18"/>
      <c r="B16" s="19"/>
      <c r="C16" s="19"/>
      <c r="D16" s="19"/>
      <c r="E16" s="19"/>
      <c r="F16" s="19"/>
      <c r="G16" s="19"/>
      <c r="H16" s="20"/>
    </row>
    <row collapsed="false" customFormat="false" customHeight="true" hidden="true" ht="13.5" outlineLevel="0" r="17">
      <c r="A17" s="18"/>
      <c r="B17" s="19"/>
      <c r="C17" s="19"/>
      <c r="D17" s="19"/>
      <c r="E17" s="19"/>
      <c r="F17" s="19"/>
      <c r="G17" s="19"/>
      <c r="H17" s="20"/>
    </row>
    <row collapsed="false" customFormat="false" customHeight="true" hidden="true" ht="13.5" outlineLevel="0" r="18">
      <c r="A18" s="18"/>
      <c r="B18" s="19"/>
      <c r="C18" s="19"/>
      <c r="D18" s="19"/>
      <c r="E18" s="19"/>
      <c r="F18" s="19"/>
      <c r="G18" s="19"/>
      <c r="H18" s="20"/>
    </row>
    <row collapsed="false" customFormat="false" customHeight="true" hidden="true" ht="13.5" outlineLevel="0" r="19">
      <c r="A19" s="18"/>
      <c r="B19" s="19"/>
      <c r="C19" s="19"/>
      <c r="D19" s="19"/>
      <c r="E19" s="19"/>
      <c r="F19" s="19"/>
      <c r="G19" s="19"/>
      <c r="H19" s="20"/>
    </row>
    <row collapsed="false" customFormat="false" customHeight="true" hidden="true" ht="13.5" outlineLevel="0" r="20">
      <c r="A20" s="18"/>
      <c r="B20" s="19"/>
      <c r="C20" s="19"/>
      <c r="D20" s="19"/>
      <c r="E20" s="19"/>
      <c r="F20" s="19"/>
      <c r="G20" s="19"/>
      <c r="H20" s="20"/>
    </row>
    <row collapsed="false" customFormat="false" customHeight="true" hidden="true" ht="13.5" outlineLevel="0" r="21">
      <c r="A21" s="18"/>
      <c r="B21" s="19"/>
      <c r="C21" s="19"/>
      <c r="D21" s="19"/>
      <c r="E21" s="19"/>
      <c r="F21" s="19"/>
      <c r="G21" s="19"/>
      <c r="H21" s="20"/>
    </row>
    <row collapsed="false" customFormat="false" customHeight="true" hidden="true" ht="13.5" outlineLevel="0" r="22">
      <c r="A22" s="18"/>
      <c r="B22" s="19"/>
      <c r="C22" s="19"/>
      <c r="D22" s="19"/>
      <c r="E22" s="19"/>
      <c r="F22" s="19"/>
      <c r="G22" s="19"/>
      <c r="H22" s="20"/>
    </row>
    <row collapsed="false" customFormat="false" customHeight="true" hidden="true" ht="13.5" outlineLevel="0" r="23">
      <c r="A23" s="18"/>
      <c r="B23" s="19"/>
      <c r="C23" s="19"/>
      <c r="D23" s="19"/>
      <c r="E23" s="19"/>
      <c r="F23" s="19"/>
      <c r="G23" s="19"/>
      <c r="H23" s="20"/>
    </row>
    <row collapsed="false" customFormat="false" customHeight="true" hidden="true" ht="13.5" outlineLevel="0" r="24">
      <c r="A24" s="21"/>
      <c r="B24" s="22"/>
      <c r="C24" s="19"/>
      <c r="D24" s="22"/>
      <c r="E24" s="22"/>
      <c r="F24" s="22"/>
      <c r="G24" s="22"/>
      <c r="H24" s="23"/>
    </row>
    <row collapsed="false" customFormat="false" customHeight="true" hidden="true" ht="13.5" outlineLevel="0" r="25">
      <c r="A25" s="21"/>
      <c r="B25" s="22"/>
      <c r="C25" s="22"/>
      <c r="D25" s="22"/>
      <c r="E25" s="22"/>
      <c r="F25" s="22"/>
      <c r="G25" s="22"/>
      <c r="H25" s="23"/>
    </row>
    <row collapsed="false" customFormat="false" customHeight="true" hidden="true" ht="13.5" outlineLevel="0" r="26">
      <c r="A26" s="21"/>
      <c r="B26" s="22"/>
      <c r="C26" s="22"/>
      <c r="D26" s="22"/>
      <c r="E26" s="22"/>
      <c r="F26" s="22"/>
      <c r="G26" s="22"/>
      <c r="H26" s="23"/>
    </row>
    <row collapsed="false" customFormat="false" customHeight="true" hidden="true" ht="13.5" outlineLevel="0" r="27">
      <c r="A27" s="21"/>
      <c r="B27" s="22"/>
      <c r="C27" s="22"/>
      <c r="D27" s="22"/>
      <c r="E27" s="22"/>
      <c r="F27" s="22"/>
      <c r="G27" s="22"/>
      <c r="H27" s="23"/>
    </row>
    <row collapsed="false" customFormat="false" customHeight="true" hidden="true" ht="13.5" outlineLevel="0" r="28">
      <c r="A28" s="21"/>
      <c r="B28" s="22"/>
      <c r="C28" s="22"/>
      <c r="D28" s="22"/>
      <c r="E28" s="22"/>
      <c r="F28" s="22"/>
      <c r="G28" s="22"/>
      <c r="H28" s="23"/>
    </row>
    <row collapsed="false" customFormat="false" customHeight="true" hidden="true" ht="13.5" outlineLevel="0" r="29">
      <c r="A29" s="21"/>
      <c r="B29" s="22"/>
      <c r="C29" s="22"/>
      <c r="D29" s="22"/>
      <c r="E29" s="22"/>
      <c r="F29" s="22"/>
      <c r="G29" s="22"/>
      <c r="H29" s="23"/>
    </row>
    <row collapsed="false" customFormat="false" customHeight="true" hidden="false" ht="13.5" outlineLevel="0" r="30">
      <c r="A30" s="24" t="s">
        <v>14</v>
      </c>
      <c r="B30" s="25" t="n">
        <v>198661.51</v>
      </c>
      <c r="C30" s="26" t="s">
        <v>15</v>
      </c>
      <c r="D30" s="27" t="n">
        <v>5009950.99</v>
      </c>
      <c r="E30" s="27" t="n">
        <v>1320257.88</v>
      </c>
      <c r="F30" s="28" t="n">
        <v>3689693.11</v>
      </c>
      <c r="G30" s="22" t="s">
        <v>16</v>
      </c>
      <c r="H30" s="23" t="s">
        <v>17</v>
      </c>
    </row>
    <row collapsed="false" customFormat="false" customHeight="true" hidden="false" ht="13.5" outlineLevel="0" r="31">
      <c r="A31" s="24" t="s">
        <v>18</v>
      </c>
      <c r="B31" s="25" t="n">
        <v>29029.46</v>
      </c>
      <c r="C31" s="26"/>
      <c r="D31" s="27"/>
      <c r="E31" s="27"/>
      <c r="F31" s="28"/>
      <c r="G31" s="22" t="s">
        <v>19</v>
      </c>
      <c r="H31" s="23" t="s">
        <v>17</v>
      </c>
    </row>
    <row collapsed="false" customFormat="true" customHeight="true" hidden="false" ht="13.5" outlineLevel="0" r="32" s="30">
      <c r="A32" s="24" t="s">
        <v>20</v>
      </c>
      <c r="B32" s="29" t="n">
        <v>495000</v>
      </c>
      <c r="C32" s="26"/>
      <c r="D32" s="27"/>
      <c r="E32" s="27"/>
      <c r="F32" s="28"/>
      <c r="G32" s="22" t="s">
        <v>16</v>
      </c>
      <c r="H32" s="23" t="s">
        <v>17</v>
      </c>
      <c r="AMI32" s="0"/>
      <c r="AMJ32" s="0"/>
    </row>
    <row collapsed="false" customFormat="false" customHeight="true" hidden="false" ht="13.5" outlineLevel="0" r="33">
      <c r="A33" s="24" t="s">
        <v>21</v>
      </c>
      <c r="B33" s="29" t="n">
        <v>698000</v>
      </c>
      <c r="C33" s="26"/>
      <c r="D33" s="27"/>
      <c r="E33" s="27"/>
      <c r="F33" s="28"/>
      <c r="G33" s="26" t="s">
        <v>16</v>
      </c>
      <c r="H33" s="23" t="s">
        <v>17</v>
      </c>
    </row>
    <row collapsed="false" customFormat="false" customHeight="true" hidden="false" ht="13.5" outlineLevel="0" r="34">
      <c r="A34" s="31" t="s">
        <v>22</v>
      </c>
      <c r="B34" s="29" t="n">
        <v>1951000</v>
      </c>
      <c r="C34" s="26"/>
      <c r="D34" s="27"/>
      <c r="E34" s="27"/>
      <c r="F34" s="28"/>
      <c r="G34" s="22" t="s">
        <v>16</v>
      </c>
      <c r="H34" s="23" t="s">
        <v>17</v>
      </c>
    </row>
    <row collapsed="false" customFormat="false" customHeight="true" hidden="false" ht="13.5" outlineLevel="0" r="35">
      <c r="A35" s="31"/>
      <c r="B35" s="29" t="n">
        <v>49000</v>
      </c>
      <c r="C35" s="26"/>
      <c r="D35" s="27"/>
      <c r="E35" s="27"/>
      <c r="F35" s="28"/>
      <c r="G35" s="22" t="s">
        <v>23</v>
      </c>
      <c r="H35" s="23" t="s">
        <v>17</v>
      </c>
    </row>
    <row collapsed="false" customFormat="false" customHeight="true" hidden="false" ht="13.5" outlineLevel="0" r="36">
      <c r="A36" s="31" t="s">
        <v>24</v>
      </c>
      <c r="B36" s="29" t="n">
        <v>80000</v>
      </c>
      <c r="C36" s="26"/>
      <c r="D36" s="27"/>
      <c r="E36" s="27"/>
      <c r="F36" s="28"/>
      <c r="G36" s="22" t="s">
        <v>16</v>
      </c>
      <c r="H36" s="23" t="s">
        <v>17</v>
      </c>
    </row>
    <row collapsed="false" customFormat="false" customHeight="true" hidden="false" ht="13.5" outlineLevel="0" r="37">
      <c r="A37" s="31" t="s">
        <v>25</v>
      </c>
      <c r="B37" s="29" t="n">
        <v>83000</v>
      </c>
      <c r="C37" s="26"/>
      <c r="D37" s="27"/>
      <c r="E37" s="27"/>
      <c r="F37" s="28"/>
      <c r="G37" s="22" t="s">
        <v>16</v>
      </c>
      <c r="H37" s="23" t="s">
        <v>17</v>
      </c>
    </row>
    <row collapsed="false" customFormat="false" customHeight="true" hidden="false" ht="13.5" outlineLevel="0" r="38">
      <c r="A38" s="24" t="s">
        <v>26</v>
      </c>
      <c r="B38" s="29" t="n">
        <v>368064.45</v>
      </c>
      <c r="C38" s="26" t="s">
        <v>27</v>
      </c>
      <c r="D38" s="27" t="n">
        <v>375089.78</v>
      </c>
      <c r="E38" s="27" t="n">
        <v>24490.13</v>
      </c>
      <c r="F38" s="28" t="n">
        <v>350599.65</v>
      </c>
      <c r="G38" s="22" t="s">
        <v>16</v>
      </c>
      <c r="H38" s="23" t="s">
        <v>17</v>
      </c>
    </row>
    <row collapsed="false" customFormat="false" customHeight="true" hidden="false" ht="13.5" outlineLevel="0" r="39">
      <c r="A39" s="24" t="s">
        <v>28</v>
      </c>
      <c r="B39" s="29" t="n">
        <v>740650.39</v>
      </c>
      <c r="C39" s="26" t="s">
        <v>29</v>
      </c>
      <c r="D39" s="27" t="n">
        <v>5410470.15</v>
      </c>
      <c r="E39" s="27" t="n">
        <v>539027.58</v>
      </c>
      <c r="F39" s="28" t="n">
        <f aca="false">SUM(D39-E39)</f>
        <v>4871442.57</v>
      </c>
      <c r="G39" s="22" t="s">
        <v>16</v>
      </c>
      <c r="H39" s="23" t="s">
        <v>17</v>
      </c>
    </row>
    <row collapsed="false" customFormat="false" customHeight="true" hidden="false" ht="13.5" outlineLevel="0" r="40">
      <c r="A40" s="24" t="s">
        <v>30</v>
      </c>
      <c r="B40" s="25" t="n">
        <v>3630317.85</v>
      </c>
      <c r="C40" s="26" t="s">
        <v>29</v>
      </c>
      <c r="D40" s="27"/>
      <c r="E40" s="27"/>
      <c r="F40" s="28"/>
      <c r="G40" s="22" t="s">
        <v>16</v>
      </c>
      <c r="H40" s="23" t="s">
        <v>17</v>
      </c>
    </row>
    <row collapsed="false" customFormat="false" customHeight="true" hidden="false" ht="13.5" outlineLevel="0" r="41">
      <c r="A41" s="24" t="s">
        <v>31</v>
      </c>
      <c r="B41" s="25" t="n">
        <v>475815.22</v>
      </c>
      <c r="C41" s="26"/>
      <c r="D41" s="27"/>
      <c r="E41" s="27"/>
      <c r="F41" s="28"/>
      <c r="G41" s="22" t="s">
        <v>16</v>
      </c>
      <c r="H41" s="23" t="s">
        <v>17</v>
      </c>
    </row>
    <row collapsed="false" customFormat="false" customHeight="true" hidden="false" ht="13.5" outlineLevel="0" r="42">
      <c r="A42" s="24" t="s">
        <v>32</v>
      </c>
      <c r="B42" s="25" t="n">
        <v>655872.74</v>
      </c>
      <c r="C42" s="26" t="s">
        <v>33</v>
      </c>
      <c r="D42" s="27" t="n">
        <v>884587.84</v>
      </c>
      <c r="E42" s="27" t="n">
        <v>228628.23</v>
      </c>
      <c r="F42" s="28" t="n">
        <f aca="false">SUM(D42-E42)</f>
        <v>655959.61</v>
      </c>
      <c r="G42" s="22" t="s">
        <v>34</v>
      </c>
      <c r="H42" s="23" t="s">
        <v>17</v>
      </c>
    </row>
    <row collapsed="false" customFormat="false" customHeight="true" hidden="false" ht="13.5" outlineLevel="0" r="43">
      <c r="A43" s="24" t="s">
        <v>32</v>
      </c>
      <c r="B43" s="25" t="n">
        <v>151966.81</v>
      </c>
      <c r="C43" s="26" t="s">
        <v>35</v>
      </c>
      <c r="D43" s="27" t="n">
        <v>190082.23</v>
      </c>
      <c r="E43" s="27" t="n">
        <v>38115.42</v>
      </c>
      <c r="F43" s="28" t="n">
        <f aca="false">SUM(D43-E43)</f>
        <v>151966.81</v>
      </c>
      <c r="G43" s="22" t="s">
        <v>34</v>
      </c>
      <c r="H43" s="23" t="s">
        <v>17</v>
      </c>
    </row>
    <row collapsed="false" customFormat="false" customHeight="true" hidden="false" ht="13.5" outlineLevel="0" r="44">
      <c r="A44" s="24" t="s">
        <v>18</v>
      </c>
      <c r="B44" s="25" t="n">
        <v>976879.87</v>
      </c>
      <c r="C44" s="26" t="s">
        <v>36</v>
      </c>
      <c r="D44" s="32" t="n">
        <v>9924446.9</v>
      </c>
      <c r="E44" s="33" t="n">
        <v>3716686.68</v>
      </c>
      <c r="F44" s="28" t="n">
        <v>6207760.22</v>
      </c>
      <c r="G44" s="22" t="s">
        <v>23</v>
      </c>
      <c r="H44" s="23" t="s">
        <v>17</v>
      </c>
    </row>
    <row collapsed="false" customFormat="false" customHeight="true" hidden="false" ht="13.5" outlineLevel="0" r="45">
      <c r="A45" s="24" t="s">
        <v>30</v>
      </c>
      <c r="B45" s="25" t="n">
        <v>50594.77</v>
      </c>
      <c r="C45" s="26"/>
      <c r="D45" s="32"/>
      <c r="E45" s="32"/>
      <c r="F45" s="28"/>
      <c r="G45" s="22" t="s">
        <v>23</v>
      </c>
      <c r="H45" s="23" t="s">
        <v>17</v>
      </c>
    </row>
    <row collapsed="false" customFormat="false" customHeight="true" hidden="false" ht="13.5" outlineLevel="0" r="46">
      <c r="A46" s="24" t="s">
        <v>37</v>
      </c>
      <c r="B46" s="25" t="n">
        <v>694614.29</v>
      </c>
      <c r="C46" s="26"/>
      <c r="D46" s="32"/>
      <c r="E46" s="32"/>
      <c r="F46" s="28"/>
      <c r="G46" s="22" t="s">
        <v>23</v>
      </c>
      <c r="H46" s="23" t="s">
        <v>17</v>
      </c>
    </row>
    <row collapsed="false" customFormat="false" customHeight="true" hidden="false" ht="13.5" outlineLevel="0" r="47">
      <c r="A47" s="24" t="s">
        <v>38</v>
      </c>
      <c r="B47" s="25" t="n">
        <v>326700</v>
      </c>
      <c r="C47" s="26"/>
      <c r="D47" s="32"/>
      <c r="E47" s="32"/>
      <c r="F47" s="28"/>
      <c r="G47" s="22" t="s">
        <v>23</v>
      </c>
      <c r="H47" s="23" t="s">
        <v>39</v>
      </c>
    </row>
    <row collapsed="false" customFormat="false" customHeight="true" hidden="false" ht="13.5" outlineLevel="0" r="48">
      <c r="A48" s="24" t="s">
        <v>40</v>
      </c>
      <c r="B48" s="25" t="n">
        <v>1277357.12</v>
      </c>
      <c r="C48" s="26"/>
      <c r="D48" s="32"/>
      <c r="E48" s="32"/>
      <c r="F48" s="28"/>
      <c r="G48" s="22" t="s">
        <v>23</v>
      </c>
      <c r="H48" s="23" t="s">
        <v>39</v>
      </c>
    </row>
    <row collapsed="false" customFormat="false" customHeight="true" hidden="false" ht="13.5" outlineLevel="0" r="49">
      <c r="A49" s="24" t="s">
        <v>41</v>
      </c>
      <c r="B49" s="25" t="n">
        <v>221600</v>
      </c>
      <c r="C49" s="26"/>
      <c r="D49" s="32"/>
      <c r="E49" s="32"/>
      <c r="F49" s="28"/>
      <c r="G49" s="22" t="s">
        <v>23</v>
      </c>
      <c r="H49" s="23" t="s">
        <v>17</v>
      </c>
    </row>
    <row collapsed="false" customFormat="false" customHeight="true" hidden="false" ht="18" outlineLevel="0" r="50">
      <c r="A50" s="34" t="s">
        <v>42</v>
      </c>
      <c r="B50" s="35" t="n">
        <f aca="false">SUM(B30:B49)</f>
        <v>13154124.48</v>
      </c>
      <c r="C50" s="26"/>
      <c r="D50" s="36" t="n">
        <f aca="false">SUM(D30:D49)</f>
        <v>21794627.89</v>
      </c>
      <c r="E50" s="36" t="n">
        <f aca="false">SUM(E30:E49)</f>
        <v>5867205.92</v>
      </c>
      <c r="F50" s="37" t="n">
        <f aca="false">SUM(F30:F49)</f>
        <v>15927421.97</v>
      </c>
      <c r="G50" s="38"/>
      <c r="H50" s="39"/>
    </row>
    <row collapsed="false" customFormat="false" customHeight="false" hidden="false" ht="12.85" outlineLevel="0" r="51">
      <c r="A51" s="40" t="s">
        <v>43</v>
      </c>
      <c r="B51" s="41" t="s">
        <v>44</v>
      </c>
      <c r="C51" s="22"/>
      <c r="D51" s="41"/>
      <c r="E51" s="25"/>
      <c r="F51" s="42"/>
      <c r="G51" s="42"/>
      <c r="H51" s="43"/>
    </row>
    <row collapsed="false" customFormat="false" customHeight="false" hidden="true" ht="12.85" outlineLevel="0" r="52">
      <c r="A52" s="40"/>
      <c r="B52" s="41"/>
      <c r="C52" s="22"/>
      <c r="D52" s="42"/>
      <c r="E52" s="25"/>
      <c r="F52" s="42"/>
      <c r="G52" s="42"/>
      <c r="H52" s="43"/>
    </row>
    <row collapsed="false" customFormat="false" customHeight="false" hidden="true" ht="12.85" outlineLevel="0" r="53">
      <c r="A53" s="40"/>
      <c r="B53" s="41"/>
      <c r="C53" s="42"/>
      <c r="D53" s="42"/>
      <c r="E53" s="42"/>
      <c r="F53" s="42"/>
      <c r="G53" s="42"/>
      <c r="H53" s="43"/>
    </row>
    <row collapsed="false" customFormat="false" customHeight="true" hidden="false" ht="32.25" outlineLevel="0" r="54">
      <c r="A54" s="44" t="s">
        <v>45</v>
      </c>
      <c r="B54" s="44"/>
      <c r="C54" s="44"/>
      <c r="D54" s="44"/>
      <c r="E54" s="44"/>
      <c r="F54" s="44"/>
      <c r="G54" s="44"/>
      <c r="H54" s="44"/>
    </row>
    <row collapsed="false" customFormat="true" customHeight="true" hidden="true" ht="15" outlineLevel="0" r="55" s="49">
      <c r="A55" s="45"/>
      <c r="B55" s="46"/>
      <c r="C55" s="46"/>
      <c r="D55" s="46"/>
      <c r="E55" s="46"/>
      <c r="F55" s="47"/>
      <c r="G55" s="47"/>
      <c r="H55" s="48"/>
      <c r="AMI55" s="0"/>
      <c r="AMJ55" s="0"/>
    </row>
    <row collapsed="false" customFormat="true" customHeight="true" hidden="true" ht="15" outlineLevel="0" r="56" s="49">
      <c r="A56" s="45"/>
      <c r="B56" s="46"/>
      <c r="C56" s="46"/>
      <c r="D56" s="46"/>
      <c r="E56" s="46"/>
      <c r="F56" s="47"/>
      <c r="G56" s="47"/>
      <c r="H56" s="48"/>
      <c r="AMI56" s="0"/>
      <c r="AMJ56" s="0"/>
    </row>
    <row collapsed="false" customFormat="true" customHeight="true" hidden="true" ht="15" outlineLevel="0" r="57" s="49">
      <c r="A57" s="45"/>
      <c r="B57" s="46"/>
      <c r="C57" s="46"/>
      <c r="D57" s="46"/>
      <c r="E57" s="46"/>
      <c r="F57" s="47"/>
      <c r="G57" s="47"/>
      <c r="H57" s="48"/>
      <c r="AMI57" s="0"/>
      <c r="AMJ57" s="0"/>
    </row>
    <row collapsed="false" customFormat="false" customHeight="true" hidden="true" ht="17.25" outlineLevel="0" r="58">
      <c r="A58" s="40"/>
      <c r="B58" s="41"/>
      <c r="C58" s="42"/>
      <c r="D58" s="42"/>
      <c r="E58" s="42"/>
      <c r="F58" s="42"/>
      <c r="G58" s="42"/>
      <c r="H58" s="43"/>
    </row>
    <row collapsed="false" customFormat="false" customHeight="true" hidden="false" ht="20.1" outlineLevel="0" r="59">
      <c r="A59" s="50" t="s">
        <v>46</v>
      </c>
      <c r="B59" s="50"/>
      <c r="C59" s="50"/>
      <c r="D59" s="51" t="s">
        <v>47</v>
      </c>
      <c r="E59" s="51"/>
      <c r="F59" s="51"/>
      <c r="G59" s="51"/>
      <c r="H59" s="51"/>
    </row>
    <row collapsed="false" customFormat="false" customHeight="true" hidden="false" ht="20.1" outlineLevel="0" r="60">
      <c r="A60" s="52" t="s">
        <v>48</v>
      </c>
      <c r="B60" s="52"/>
      <c r="C60" s="52"/>
      <c r="D60" s="53" t="s">
        <v>49</v>
      </c>
      <c r="E60" s="53"/>
      <c r="F60" s="53"/>
      <c r="G60" s="53"/>
      <c r="H60" s="53"/>
    </row>
    <row collapsed="false" customFormat="false" customHeight="true" hidden="false" ht="20.1" outlineLevel="0" r="61">
      <c r="A61" s="54" t="s">
        <v>50</v>
      </c>
      <c r="B61" s="54"/>
      <c r="C61" s="54"/>
      <c r="D61" s="55" t="s">
        <v>51</v>
      </c>
      <c r="E61" s="55"/>
      <c r="F61" s="55"/>
      <c r="G61" s="55"/>
      <c r="H61" s="55"/>
    </row>
    <row collapsed="false" customFormat="false" customHeight="true" hidden="false" ht="20.1" outlineLevel="0" r="62">
      <c r="A62" s="56" t="s">
        <v>52</v>
      </c>
      <c r="B62" s="56"/>
      <c r="C62" s="56"/>
      <c r="D62" s="57" t="s">
        <v>53</v>
      </c>
      <c r="E62" s="57"/>
      <c r="F62" s="57"/>
      <c r="G62" s="57"/>
      <c r="H62" s="57"/>
    </row>
    <row collapsed="false" customFormat="false" customHeight="true" hidden="false" ht="9.95" outlineLevel="0" r="63">
      <c r="A63" s="58" t="s">
        <v>54</v>
      </c>
      <c r="B63" s="58"/>
      <c r="C63" s="58"/>
      <c r="D63" s="59" t="s">
        <v>49</v>
      </c>
      <c r="E63" s="59"/>
      <c r="F63" s="59"/>
      <c r="G63" s="59"/>
      <c r="H63" s="59"/>
    </row>
    <row collapsed="false" customFormat="false" customHeight="true" hidden="false" ht="9.95" outlineLevel="0" r="64">
      <c r="A64" s="58"/>
      <c r="B64" s="58"/>
      <c r="C64" s="58"/>
      <c r="D64" s="59"/>
      <c r="E64" s="59"/>
      <c r="F64" s="59"/>
      <c r="G64" s="59"/>
      <c r="H64" s="59"/>
    </row>
    <row collapsed="false" customFormat="false" customHeight="true" hidden="false" ht="9.95" outlineLevel="0" r="65">
      <c r="A65" s="60" t="s">
        <v>55</v>
      </c>
      <c r="B65" s="60"/>
      <c r="C65" s="60"/>
      <c r="D65" s="61" t="s">
        <v>51</v>
      </c>
      <c r="E65" s="61"/>
      <c r="F65" s="61"/>
      <c r="G65" s="61"/>
      <c r="H65" s="61"/>
    </row>
    <row collapsed="false" customFormat="false" customHeight="true" hidden="false" ht="9.95" outlineLevel="0" r="66">
      <c r="A66" s="60"/>
      <c r="B66" s="60"/>
      <c r="C66" s="60"/>
      <c r="D66" s="61"/>
      <c r="E66" s="61"/>
      <c r="F66" s="61"/>
      <c r="G66" s="61"/>
      <c r="H66" s="61"/>
    </row>
    <row collapsed="false" customFormat="false" customHeight="true" hidden="false" ht="20.1" outlineLevel="0" r="67">
      <c r="A67" s="62" t="s">
        <v>56</v>
      </c>
      <c r="B67" s="62"/>
      <c r="C67" s="62"/>
      <c r="D67" s="62"/>
      <c r="E67" s="62"/>
      <c r="F67" s="62"/>
      <c r="G67" s="62"/>
      <c r="H67" s="62"/>
    </row>
    <row collapsed="false" customFormat="false" customHeight="true" hidden="false" ht="20.1" outlineLevel="0" r="68">
      <c r="A68" s="63" t="s">
        <v>57</v>
      </c>
      <c r="B68" s="63"/>
      <c r="C68" s="63"/>
      <c r="D68" s="59" t="s">
        <v>58</v>
      </c>
      <c r="E68" s="59"/>
      <c r="F68" s="59"/>
      <c r="G68" s="59"/>
      <c r="H68" s="59"/>
    </row>
    <row collapsed="false" customFormat="false" customHeight="true" hidden="false" ht="20.1" outlineLevel="0" r="69">
      <c r="A69" s="64" t="s">
        <v>51</v>
      </c>
      <c r="B69" s="64"/>
      <c r="C69" s="64"/>
      <c r="D69" s="64"/>
      <c r="E69" s="64"/>
      <c r="F69" s="64"/>
      <c r="G69" s="64"/>
      <c r="H69" s="64"/>
    </row>
  </sheetData>
  <mergeCells count="44">
    <mergeCell ref="A1:G1"/>
    <mergeCell ref="A2:G2"/>
    <mergeCell ref="A4:G4"/>
    <mergeCell ref="A5:F5"/>
    <mergeCell ref="G5:H5"/>
    <mergeCell ref="A6:A9"/>
    <mergeCell ref="B6:B9"/>
    <mergeCell ref="C6:C9"/>
    <mergeCell ref="D6:F6"/>
    <mergeCell ref="G6:G9"/>
    <mergeCell ref="H6:H9"/>
    <mergeCell ref="D7:D9"/>
    <mergeCell ref="E7:E9"/>
    <mergeCell ref="F7:F9"/>
    <mergeCell ref="C30:C37"/>
    <mergeCell ref="D30:D37"/>
    <mergeCell ref="E30:E37"/>
    <mergeCell ref="F30:F37"/>
    <mergeCell ref="A34:A35"/>
    <mergeCell ref="C39:C41"/>
    <mergeCell ref="D39:D41"/>
    <mergeCell ref="E39:E41"/>
    <mergeCell ref="F39:F41"/>
    <mergeCell ref="C44:C49"/>
    <mergeCell ref="D44:D49"/>
    <mergeCell ref="E44:E49"/>
    <mergeCell ref="F44:F49"/>
    <mergeCell ref="A54:H54"/>
    <mergeCell ref="A59:C59"/>
    <mergeCell ref="D59:H59"/>
    <mergeCell ref="A60:C60"/>
    <mergeCell ref="D60:H60"/>
    <mergeCell ref="A61:C61"/>
    <mergeCell ref="D61:H61"/>
    <mergeCell ref="A62:C62"/>
    <mergeCell ref="D62:H62"/>
    <mergeCell ref="A63:C64"/>
    <mergeCell ref="D63:H64"/>
    <mergeCell ref="A65:C66"/>
    <mergeCell ref="D65:H66"/>
    <mergeCell ref="A67:H67"/>
    <mergeCell ref="A68:C68"/>
    <mergeCell ref="D68:H68"/>
    <mergeCell ref="A69:H69"/>
  </mergeCells>
  <printOptions headings="false" gridLines="false" gridLinesSet="true" horizontalCentered="true" verticalCentered="true"/>
  <pageMargins left="0.354166666666667" right="0.590277777777778" top="0.196527777777778" bottom="0.196527777777778" header="0.511805555555555" footer="0.511805555555555"/>
  <pageSetup blackAndWhite="false" cellComments="none" copies="1" draft="false" firstPageNumber="0" fitToHeight="1" fitToWidth="1" horizontalDpi="300" orientation="landscape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LibreOffice/4.1.2.3$Windows_x86 LibreOffice_project/40b2d7fde7e8d2d7bc5a449dc65df4d08a7dd38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2017-11-06T17:48:26Z</dcterms:created>
  <dc:creator>Usuário do Windows</dc:creator>
  <cp:lastPrinted>2019-03-07T08:23:29Z</cp:lastPrinted>
  <dcterms:modified xsi:type="dcterms:W3CDTF">2018-03-07T09:13:11Z</dcterms:modified>
  <cp:revision>0</cp:revision>
</cp:coreProperties>
</file>